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5\Бюджет 2025!!!!\Изменение 5 в бюджет 2025\Изменение в бюджет ПРОЕКТ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год'!$11:$11</definedName>
    <definedName name="_xlnm.Print_Area" localSheetId="0">'1-й год'!$A$1:$H$66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1" i="1" l="1"/>
  <c r="G58" i="1" l="1"/>
  <c r="F59" i="1" l="1"/>
  <c r="G44" i="1" l="1"/>
  <c r="H44" i="1"/>
  <c r="G43" i="1" l="1"/>
  <c r="G63" i="1" s="1"/>
  <c r="F61" i="1" l="1"/>
  <c r="F58" i="1" s="1"/>
  <c r="F44" i="1" s="1"/>
  <c r="H45" i="1" l="1"/>
  <c r="H46" i="1"/>
  <c r="G46" i="1"/>
  <c r="G45" i="1" s="1"/>
  <c r="F46" i="1"/>
  <c r="H48" i="1"/>
  <c r="G48" i="1"/>
  <c r="F48" i="1"/>
  <c r="F45" i="1" s="1"/>
  <c r="H59" i="1" l="1"/>
  <c r="G59" i="1"/>
  <c r="H56" i="1"/>
  <c r="H53" i="1" s="1"/>
  <c r="G56" i="1"/>
  <c r="G53" i="1" s="1"/>
  <c r="F56" i="1"/>
  <c r="F53" i="1" s="1"/>
  <c r="F50" i="1"/>
  <c r="H41" i="1"/>
  <c r="G41" i="1"/>
  <c r="F41" i="1"/>
  <c r="H40" i="1"/>
  <c r="G40" i="1"/>
  <c r="F40" i="1"/>
  <c r="H38" i="1"/>
  <c r="H37" i="1" s="1"/>
  <c r="G38" i="1"/>
  <c r="G37" i="1" s="1"/>
  <c r="F37" i="1"/>
  <c r="H35" i="1"/>
  <c r="G35" i="1"/>
  <c r="F35" i="1"/>
  <c r="H34" i="1"/>
  <c r="H33" i="1" s="1"/>
  <c r="G34" i="1"/>
  <c r="G33" i="1" s="1"/>
  <c r="F34" i="1"/>
  <c r="F33" i="1"/>
  <c r="H31" i="1"/>
  <c r="G31" i="1"/>
  <c r="G30" i="1" s="1"/>
  <c r="F31" i="1"/>
  <c r="F30" i="1" s="1"/>
  <c r="H30" i="1"/>
  <c r="H28" i="1"/>
  <c r="G28" i="1"/>
  <c r="G25" i="1" s="1"/>
  <c r="F28" i="1"/>
  <c r="F25" i="1" s="1"/>
  <c r="H25" i="1"/>
  <c r="H23" i="1"/>
  <c r="H22" i="1" s="1"/>
  <c r="G23" i="1"/>
  <c r="G22" i="1" s="1"/>
  <c r="F23" i="1"/>
  <c r="H20" i="1"/>
  <c r="G20" i="1"/>
  <c r="F20" i="1"/>
  <c r="H19" i="1"/>
  <c r="G19" i="1"/>
  <c r="F19" i="1"/>
  <c r="H17" i="1"/>
  <c r="G17" i="1"/>
  <c r="F17" i="1"/>
  <c r="H15" i="1"/>
  <c r="H14" i="1" s="1"/>
  <c r="G15" i="1"/>
  <c r="G14" i="1" s="1"/>
  <c r="F15" i="1"/>
  <c r="F14" i="1" s="1"/>
  <c r="H13" i="1" l="1"/>
  <c r="F22" i="1"/>
  <c r="F13" i="1" s="1"/>
  <c r="G13" i="1"/>
  <c r="F43" i="1"/>
  <c r="F63" i="1" s="1"/>
  <c r="H43" i="1"/>
  <c r="H63" i="1" s="1"/>
</calcChain>
</file>

<file path=xl/sharedStrings.xml><?xml version="1.0" encoding="utf-8"?>
<sst xmlns="http://schemas.openxmlformats.org/spreadsheetml/2006/main" count="165" uniqueCount="142">
  <si>
    <t>Приложение №1</t>
  </si>
  <si>
    <t>Объем поступлений  доходов бюджета Красюковского сельского поселения на 2025 год и плановый период 2026-2027 годов</t>
  </si>
  <si>
    <t>(тыс. руб.)</t>
  </si>
  <si>
    <t>Код бюджетной классификации Российской Федерации</t>
  </si>
  <si>
    <t xml:space="preserve">Наименование 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</si>
  <si>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</si>
  <si>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</si>
  <si>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</si>
  <si>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2025 год</t>
  </si>
  <si>
    <t>2026 год</t>
  </si>
  <si>
    <t>2027 год</t>
  </si>
  <si>
    <t>3</t>
  </si>
  <si>
    <t>1</t>
  </si>
  <si>
    <t>2</t>
  </si>
  <si>
    <t>4</t>
  </si>
  <si>
    <t>5</t>
  </si>
  <si>
    <t>1 00 00000 00 0000 000</t>
  </si>
  <si>
    <t>НАЛОГОВЫЕ И НЕНАЛОГОВЫЕ ДОХОДЫ</t>
  </si>
  <si>
    <t>Собственные доходы уточнить с отделом доходов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</si>
  <si>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</si>
  <si>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</si>
  <si>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</si>
  <si>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</si>
  <si>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</si>
  <si>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</si>
  <si>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1 03 00000 00 0000 000</t>
  </si>
  <si>
    <t>Туристический налог</t>
  </si>
  <si>
    <t>1 03 03000 01 0000 110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</si>
  <si>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</si>
  <si>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</si>
  <si>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</si>
  <si>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</si>
  <si>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</si>
  <si>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</si>
  <si>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</si>
  <si>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</si>
  <si>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</si>
  <si>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</si>
  <si>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</si>
  <si>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</si>
  <si>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</si>
  <si>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</si>
  <si>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</si>
  <si>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</si>
  <si>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</si>
  <si>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</si>
  <si>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</si>
  <si>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</si>
  <si>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</si>
  <si>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</si>
  <si>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</si>
  <si>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</si>
  <si>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</si>
  <si>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</si>
  <si>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</si>
  <si>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</si>
  <si>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</si>
  <si>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</si>
  <si>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</si>
  <si>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</si>
  <si>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</si>
  <si>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</si>
  <si>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</si>
  <si>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</si>
  <si>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</si>
  <si>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</si>
  <si>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</si>
  <si>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</si>
  <si>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</si>
  <si>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</si>
  <si>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</si>
  <si>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</si>
  <si>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</si>
  <si>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</si>
  <si>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</si>
  <si>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</si>
  <si>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</si>
  <si>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</si>
  <si>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</si>
  <si>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</si>
  <si>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</si>
  <si>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</si>
  <si>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</si>
  <si>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</si>
  <si>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</si>
  <si>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</si>
  <si>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</si>
  <si>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</si>
  <si>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</si>
  <si>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</si>
  <si>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</si>
  <si>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</si>
  <si>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</si>
  <si>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</si>
  <si>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</si>
  <si>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2 02 25000 00 0000 150</t>
  </si>
  <si>
    <t>Субсидии бюджетам  бюджетной системы Российской Федерации</t>
  </si>
  <si>
    <t>-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</si>
  <si>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</si>
  <si>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Субсидия на государственную поддержку отрасли культуры (Лучшим сельским учреждениям культуры предоставлено денежное поощерение)</t>
  </si>
  <si>
    <t>2 02 30000 00 0000 150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</si>
  <si>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</si>
  <si>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</si>
  <si>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</si>
  <si>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</si>
  <si>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</si>
  <si>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</si>
  <si>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</si>
  <si>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</si>
  <si>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</si>
  <si>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</si>
  <si>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оплату жилищно-коммунальных услуг отдельным категориям граждан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</si>
  <si>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</si>
  <si>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</si>
  <si>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</si>
  <si>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Из проектам Обл. Бюджета</t>
  </si>
  <si>
    <t>2 02 40000 00 0000 150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</si>
  <si>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</si>
  <si>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</si>
  <si>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</si>
  <si>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</si>
  <si>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</si>
  <si>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</si>
  <si>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</si>
  <si>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</si>
  <si>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переданные поселениям р-н б-т</t>
  </si>
  <si>
    <t>ВСЕГО</t>
  </si>
  <si>
    <t>Начальник службы экономики и финансов</t>
  </si>
  <si>
    <t>Ф.Р. Булгакова</t>
  </si>
  <si>
    <t>2 02 15002 00 0000 150</t>
  </si>
  <si>
    <t>Дотации бюджетам на поддержку мер по обеспечению сбалансированности бюджетов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</si>
  <si>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</si>
  <si>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</si>
  <si>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2 02 25467 10 0000 150</t>
  </si>
  <si>
    <t>2 02 25519 10 0000 150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</si>
  <si>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</si>
  <si>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НАЛОГИ НА ТОВАРЫ (РАБОТЫ, УСЛУГИ), РЕАЛИЗУЕМЫЕ НА ТЕРРИТОРИИ РОССИЙСКОЙ ФЕДЕРАЦИИ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</si>
  <si>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</si>
  <si>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</si>
  <si>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</si>
  <si>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</si>
  <si>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 xml:space="preserve"> к ПРОЕКТУ решения Собрания депутатов Красюковского сельского поселения " О внесе-нии изменений и дополнений в  Решение Собрания Депутатов Красюковского сельского поселения № 98 от 25.12.2024 года «О бюджете Красюковского сельского поселения на 2025 год и на плановый период 2026 и 2027 годов»  № 00 от  00.10.2025 года.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</si>
</sst>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\ ##0.00_р_._-;\-* #\ ##0.00_р_._-;_-* &quot;-&quot;??_р_._-;_-@_-"/>
    <numFmt numFmtId="165" formatCode="?"/>
    <numFmt numFmtId="166" formatCode="_-* #\ ##0.0_р_._-;\-* #\ ##0.0_р_._-;_-* &quot;-&quot;??_р_._-;_-@_-"/>
  </numFmts>
  <fonts count="10">
    <font>
      <sz val="10"/>
      <name val="Arial"/>
      <charset val="13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 CYR"/>
      <charset val="134"/>
    </font>
    <font>
      <sz val="14"/>
      <name val="Times New Roman CYR"/>
      <charset val="13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 applyProtection="1"/>
    <xf numFmtId="0" fontId="1" fillId="0" borderId="0" xfId="0" applyFont="1" applyAlignment="1">
      <alignment horizontal="right"/>
    </xf>
    <xf numFmtId="49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/>
    <xf numFmtId="49" fontId="4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justify" vertical="center" wrapText="1"/>
    </xf>
    <xf numFmtId="166" fontId="5" fillId="0" borderId="1" xfId="1" applyNumberFormat="1" applyFont="1" applyBorder="1" applyAlignment="1" applyProtection="1">
      <alignment horizontal="center"/>
    </xf>
    <xf numFmtId="165" fontId="5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center" wrapText="1"/>
    </xf>
    <xf numFmtId="166" fontId="2" fillId="0" borderId="1" xfId="1" applyNumberFormat="1" applyFont="1" applyBorder="1" applyAlignment="1" applyProtection="1">
      <alignment horizontal="center"/>
    </xf>
    <xf numFmtId="166" fontId="2" fillId="0" borderId="1" xfId="1" applyNumberFormat="1" applyFont="1" applyBorder="1" applyAlignment="1">
      <alignment horizontal="center"/>
    </xf>
    <xf numFmtId="166" fontId="5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66" fontId="5" fillId="2" borderId="1" xfId="1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>
      <alignment horizontal="left" vertical="top" wrapText="1"/>
    </xf>
    <xf numFmtId="166" fontId="2" fillId="2" borderId="1" xfId="1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166" fontId="2" fillId="0" borderId="1" xfId="1" applyNumberFormat="1" applyFont="1" applyBorder="1" applyAlignment="1">
      <alignment horizontal="center" vertical="center"/>
    </xf>
    <xf numFmtId="165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justify" vertical="center" wrapText="1"/>
    </xf>
    <xf numFmtId="166" fontId="2" fillId="2" borderId="1" xfId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2" borderId="1" xfId="1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165" fontId="2" fillId="2" borderId="4" xfId="0" applyNumberFormat="1" applyFont="1" applyFill="1" applyBorder="1" applyAlignment="1" applyProtection="1">
      <alignment horizontal="justify" vertical="center" wrapText="1"/>
    </xf>
    <xf numFmtId="166" fontId="2" fillId="2" borderId="4" xfId="1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49" fontId="8" fillId="0" borderId="1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68"/>
  <sheetViews>
    <sheetView tabSelected="1" view="pageBreakPreview" topLeftCell="A55" zoomScale="90" zoomScaleNormal="50" workbookViewId="0">
      <selection activeCell="H63" sqref="H63"/>
    </sheetView>
  </sheetViews>
  <sheetFormatPr defaultColWidth="8.85546875" defaultRowHeight="18" customHeight="1"/>
  <cols>
    <col min="1" max="1" width="35.7109375" style="2" customWidth="1"/>
    <col min="2" max="2" width="80.7109375" style="2" customWidth="1"/>
    <col min="3" max="3" width="8.85546875" style="2" hidden="1" customWidth="1"/>
    <col min="4" max="4" width="12.42578125" style="2" hidden="1" customWidth="1"/>
    <col min="5" max="5" width="8.85546875" style="2" hidden="1" customWidth="1"/>
    <col min="6" max="6" width="25.140625" style="3" customWidth="1"/>
    <col min="7" max="7" width="23.7109375" style="2" customWidth="1"/>
    <col min="8" max="8" width="24" style="2" customWidth="1"/>
    <col min="9" max="9" width="8.85546875" style="2"/>
    <col min="10" max="10" width="13.42578125" style="2" customWidth="1"/>
    <col min="11" max="16384" width="8.85546875" style="2"/>
  </cols>
  <sheetData>
    <row r="1" spans="1:10" ht="15.75">
      <c r="B1" s="4"/>
      <c r="C1" s="4"/>
      <c r="D1" s="4"/>
      <c r="E1" s="4"/>
      <c r="G1" s="5"/>
      <c r="H1" s="6" t="s">
        <v>0</v>
      </c>
    </row>
    <row r="2" spans="1:10" ht="15.75">
      <c r="B2" s="4"/>
      <c r="C2" s="4"/>
      <c r="D2" s="4"/>
      <c r="E2" s="4"/>
      <c r="F2" s="65" t="s">
        <v>141</v>
      </c>
      <c r="G2" s="66"/>
      <c r="H2" s="66"/>
    </row>
    <row r="3" spans="1:10" ht="15.75">
      <c r="B3" s="4"/>
      <c r="C3" s="4"/>
      <c r="D3" s="4"/>
      <c r="E3" s="4"/>
      <c r="F3" s="66"/>
      <c r="G3" s="66"/>
      <c r="H3" s="66"/>
    </row>
    <row r="4" spans="1:10" ht="15.75">
      <c r="B4" s="4"/>
      <c r="C4" s="4"/>
      <c r="D4" s="4"/>
      <c r="E4" s="4"/>
      <c r="F4" s="66"/>
      <c r="G4" s="66"/>
      <c r="H4" s="66"/>
    </row>
    <row r="5" spans="1:10" ht="15.75">
      <c r="B5" s="4"/>
      <c r="C5" s="4"/>
      <c r="D5" s="4"/>
      <c r="E5" s="4"/>
      <c r="F5" s="66"/>
      <c r="G5" s="66"/>
      <c r="H5" s="66"/>
    </row>
    <row r="6" spans="1:10" ht="64.900000000000006" customHeight="1">
      <c r="A6" s="67" t="s">
        <v>1</v>
      </c>
      <c r="B6" s="67"/>
      <c r="C6" s="67"/>
      <c r="D6" s="67"/>
      <c r="E6" s="67"/>
      <c r="F6" s="67"/>
      <c r="G6" s="67"/>
      <c r="H6" s="67"/>
    </row>
    <row r="7" spans="1:10" ht="12.75"/>
    <row r="8" spans="1:10" ht="18" customHeight="1">
      <c r="B8" s="7"/>
      <c r="C8" s="7"/>
      <c r="D8" s="7"/>
      <c r="E8" s="7"/>
      <c r="H8" s="8" t="s">
        <v>2</v>
      </c>
    </row>
    <row r="9" spans="1:10" ht="25.15" customHeight="1">
      <c r="A9" s="69" t="s">
        <v>3</v>
      </c>
      <c r="B9" s="69" t="s">
        <v>4</v>
      </c>
      <c r="C9" s="69" t="s">
        <v>5</v>
      </c>
      <c r="D9" s="69" t="s">
        <v>6</v>
      </c>
      <c r="E9" s="69" t="s">
        <v>7</v>
      </c>
      <c r="F9" s="69" t="s">
        <v>8</v>
      </c>
      <c r="G9" s="69" t="s">
        <v>9</v>
      </c>
      <c r="H9" s="71" t="s">
        <v>10</v>
      </c>
    </row>
    <row r="10" spans="1:10" ht="25.15" customHeight="1">
      <c r="A10" s="69"/>
      <c r="B10" s="69"/>
      <c r="C10" s="69"/>
      <c r="D10" s="69"/>
      <c r="E10" s="69"/>
      <c r="F10" s="70"/>
      <c r="G10" s="69"/>
      <c r="H10" s="72"/>
    </row>
    <row r="11" spans="1:10" ht="19.5" hidden="1" customHeight="1">
      <c r="A11" s="10" t="s">
        <v>11</v>
      </c>
      <c r="B11" s="10" t="s">
        <v>12</v>
      </c>
      <c r="C11" s="10" t="s">
        <v>13</v>
      </c>
      <c r="D11" s="10" t="s">
        <v>11</v>
      </c>
      <c r="E11" s="10" t="s">
        <v>14</v>
      </c>
      <c r="F11" s="10" t="s">
        <v>15</v>
      </c>
      <c r="G11" s="11"/>
      <c r="H11" s="11"/>
    </row>
    <row r="12" spans="1:10" ht="19.5" customHeight="1">
      <c r="A12" s="12" t="s">
        <v>12</v>
      </c>
      <c r="B12" s="12" t="s">
        <v>13</v>
      </c>
      <c r="C12" s="12"/>
      <c r="D12" s="12"/>
      <c r="E12" s="12"/>
      <c r="F12" s="12" t="s">
        <v>11</v>
      </c>
      <c r="G12" s="13">
        <v>4</v>
      </c>
      <c r="H12" s="13">
        <v>5</v>
      </c>
    </row>
    <row r="13" spans="1:10" ht="19.5" customHeight="1">
      <c r="A13" s="14" t="s">
        <v>16</v>
      </c>
      <c r="B13" s="15" t="s">
        <v>17</v>
      </c>
      <c r="C13" s="14"/>
      <c r="D13" s="14"/>
      <c r="E13" s="15" t="s">
        <v>17</v>
      </c>
      <c r="F13" s="16">
        <f>F14+F19+F22+F30+F33+F40+F17</f>
        <v>11255.7</v>
      </c>
      <c r="G13" s="16">
        <f>G14+G19+G22+G30+G33+G40+G17</f>
        <v>12049.500000000002</v>
      </c>
      <c r="H13" s="16">
        <f>H14+H19+H22+H30+H33+H40+H17</f>
        <v>12961.400000000001</v>
      </c>
      <c r="J13" s="2" t="s">
        <v>18</v>
      </c>
    </row>
    <row r="14" spans="1:10" ht="19.5" customHeight="1">
      <c r="A14" s="9" t="s">
        <v>19</v>
      </c>
      <c r="B14" s="17" t="s">
        <v>20</v>
      </c>
      <c r="C14" s="9"/>
      <c r="D14" s="9"/>
      <c r="E14" s="17" t="s">
        <v>20</v>
      </c>
      <c r="F14" s="16">
        <f t="shared" ref="F14:H15" si="0">F15</f>
        <v>3399.9</v>
      </c>
      <c r="G14" s="16">
        <f t="shared" si="0"/>
        <v>3671.9</v>
      </c>
      <c r="H14" s="16">
        <f t="shared" si="0"/>
        <v>3947.3</v>
      </c>
    </row>
    <row r="15" spans="1:10" ht="27" customHeight="1">
      <c r="A15" s="18" t="s">
        <v>21</v>
      </c>
      <c r="B15" s="19" t="s">
        <v>22</v>
      </c>
      <c r="C15" s="18"/>
      <c r="D15" s="18"/>
      <c r="E15" s="19" t="s">
        <v>22</v>
      </c>
      <c r="F15" s="20">
        <f t="shared" si="0"/>
        <v>3399.9</v>
      </c>
      <c r="G15" s="20">
        <f t="shared" si="0"/>
        <v>3671.9</v>
      </c>
      <c r="H15" s="20">
        <f t="shared" si="0"/>
        <v>3947.3</v>
      </c>
    </row>
    <row r="16" spans="1:10" ht="176.25" customHeight="1">
      <c r="A16" s="18" t="s">
        <v>23</v>
      </c>
      <c r="B16" s="19" t="s">
        <v>135</v>
      </c>
      <c r="C16" s="18"/>
      <c r="D16" s="18"/>
      <c r="E16" s="19" t="s">
        <v>24</v>
      </c>
      <c r="F16" s="21">
        <v>3399.9</v>
      </c>
      <c r="G16" s="21">
        <v>3671.9</v>
      </c>
      <c r="H16" s="21">
        <v>3947.3</v>
      </c>
    </row>
    <row r="17" spans="1:8" ht="35.1" customHeight="1">
      <c r="A17" s="9" t="s">
        <v>25</v>
      </c>
      <c r="B17" s="17" t="s">
        <v>136</v>
      </c>
      <c r="C17" s="18"/>
      <c r="D17" s="18"/>
      <c r="E17" s="19"/>
      <c r="F17" s="22">
        <f>F18</f>
        <v>271.7</v>
      </c>
      <c r="G17" s="22">
        <f>G18</f>
        <v>271.7</v>
      </c>
      <c r="H17" s="22">
        <f>H18</f>
        <v>271.7</v>
      </c>
    </row>
    <row r="18" spans="1:8" ht="36" customHeight="1">
      <c r="A18" s="18" t="s">
        <v>27</v>
      </c>
      <c r="B18" s="19" t="s">
        <v>26</v>
      </c>
      <c r="C18" s="18"/>
      <c r="D18" s="18"/>
      <c r="E18" s="19"/>
      <c r="F18" s="21">
        <v>271.7</v>
      </c>
      <c r="G18" s="21">
        <v>271.7</v>
      </c>
      <c r="H18" s="21">
        <v>271.7</v>
      </c>
    </row>
    <row r="19" spans="1:8" ht="33.75" customHeight="1">
      <c r="A19" s="9" t="s">
        <v>28</v>
      </c>
      <c r="B19" s="17" t="s">
        <v>29</v>
      </c>
      <c r="C19" s="9"/>
      <c r="D19" s="9"/>
      <c r="E19" s="17" t="s">
        <v>29</v>
      </c>
      <c r="F19" s="16">
        <f>F21</f>
        <v>841.4</v>
      </c>
      <c r="G19" s="16">
        <f t="shared" ref="G19" si="1">G21</f>
        <v>867.8</v>
      </c>
      <c r="H19" s="16">
        <f t="shared" ref="H19" si="2">H21</f>
        <v>964.2</v>
      </c>
    </row>
    <row r="20" spans="1:8" ht="31.5" customHeight="1">
      <c r="A20" s="18" t="s">
        <v>30</v>
      </c>
      <c r="B20" s="19" t="s">
        <v>31</v>
      </c>
      <c r="C20" s="18"/>
      <c r="D20" s="18"/>
      <c r="E20" s="19" t="s">
        <v>31</v>
      </c>
      <c r="F20" s="21">
        <f>F21</f>
        <v>841.4</v>
      </c>
      <c r="G20" s="21">
        <f>G21</f>
        <v>867.8</v>
      </c>
      <c r="H20" s="21">
        <f>H21</f>
        <v>964.2</v>
      </c>
    </row>
    <row r="21" spans="1:8" ht="23.25" customHeight="1">
      <c r="A21" s="18" t="s">
        <v>32</v>
      </c>
      <c r="B21" s="19" t="s">
        <v>31</v>
      </c>
      <c r="C21" s="18"/>
      <c r="D21" s="18"/>
      <c r="E21" s="19" t="s">
        <v>31</v>
      </c>
      <c r="F21" s="21">
        <v>841.4</v>
      </c>
      <c r="G21" s="21">
        <v>867.8</v>
      </c>
      <c r="H21" s="21">
        <v>964.2</v>
      </c>
    </row>
    <row r="22" spans="1:8" ht="27" customHeight="1">
      <c r="A22" s="23" t="s">
        <v>33</v>
      </c>
      <c r="B22" s="17" t="s">
        <v>34</v>
      </c>
      <c r="C22" s="9"/>
      <c r="D22" s="9"/>
      <c r="E22" s="17" t="s">
        <v>29</v>
      </c>
      <c r="F22" s="24">
        <f t="shared" ref="F22:G22" si="3">F23+F25</f>
        <v>6701</v>
      </c>
      <c r="G22" s="24">
        <f t="shared" si="3"/>
        <v>7194.7999999999993</v>
      </c>
      <c r="H22" s="24">
        <f t="shared" ref="H22" si="4">H23+H25</f>
        <v>7733.1</v>
      </c>
    </row>
    <row r="23" spans="1:8" ht="25.5" customHeight="1">
      <c r="A23" s="18" t="s">
        <v>35</v>
      </c>
      <c r="B23" s="25" t="s">
        <v>36</v>
      </c>
      <c r="C23" s="18"/>
      <c r="D23" s="18"/>
      <c r="E23" s="19" t="s">
        <v>31</v>
      </c>
      <c r="F23" s="26">
        <f t="shared" ref="F23:H23" si="5">F24</f>
        <v>740</v>
      </c>
      <c r="G23" s="26">
        <f t="shared" si="5"/>
        <v>762.9</v>
      </c>
      <c r="H23" s="26">
        <f t="shared" si="5"/>
        <v>786.6</v>
      </c>
    </row>
    <row r="24" spans="1:8" ht="54.75" customHeight="1">
      <c r="A24" s="27" t="s">
        <v>37</v>
      </c>
      <c r="B24" s="25" t="s">
        <v>38</v>
      </c>
      <c r="C24" s="18"/>
      <c r="D24" s="18"/>
      <c r="E24" s="19" t="s">
        <v>31</v>
      </c>
      <c r="F24" s="21">
        <v>740</v>
      </c>
      <c r="G24" s="21">
        <v>762.9</v>
      </c>
      <c r="H24" s="21">
        <v>786.6</v>
      </c>
    </row>
    <row r="25" spans="1:8" ht="22.5" customHeight="1">
      <c r="A25" s="28" t="s">
        <v>39</v>
      </c>
      <c r="B25" s="25" t="s">
        <v>40</v>
      </c>
      <c r="C25" s="18"/>
      <c r="D25" s="18"/>
      <c r="E25" s="19"/>
      <c r="F25" s="26">
        <f t="shared" ref="F25:G25" si="6">F26+F28</f>
        <v>5961</v>
      </c>
      <c r="G25" s="26">
        <f t="shared" si="6"/>
        <v>6431.9</v>
      </c>
      <c r="H25" s="26">
        <f t="shared" ref="H25" si="7">H26+H28</f>
        <v>6946.5</v>
      </c>
    </row>
    <row r="26" spans="1:8" ht="23.25" customHeight="1">
      <c r="A26" s="29" t="s">
        <v>41</v>
      </c>
      <c r="B26" s="30" t="s">
        <v>42</v>
      </c>
      <c r="C26" s="18"/>
      <c r="D26" s="18"/>
      <c r="E26" s="19"/>
      <c r="F26" s="26">
        <v>1936.6</v>
      </c>
      <c r="G26" s="26">
        <v>2379.8000000000002</v>
      </c>
      <c r="H26" s="26">
        <v>2570.1999999999998</v>
      </c>
    </row>
    <row r="27" spans="1:8" ht="37.5" customHeight="1">
      <c r="A27" s="29" t="s">
        <v>43</v>
      </c>
      <c r="B27" s="31" t="s">
        <v>44</v>
      </c>
      <c r="C27" s="18"/>
      <c r="D27" s="18"/>
      <c r="E27" s="19"/>
      <c r="F27" s="26">
        <v>1936.6</v>
      </c>
      <c r="G27" s="26">
        <v>2379.8000000000002</v>
      </c>
      <c r="H27" s="26">
        <v>2570.1999999999998</v>
      </c>
    </row>
    <row r="28" spans="1:8" ht="27" customHeight="1">
      <c r="A28" s="29" t="s">
        <v>45</v>
      </c>
      <c r="B28" s="31" t="s">
        <v>46</v>
      </c>
      <c r="C28" s="9"/>
      <c r="D28" s="9"/>
      <c r="E28" s="17" t="s">
        <v>47</v>
      </c>
      <c r="F28" s="46">
        <f t="shared" ref="F28:H28" si="8">F29</f>
        <v>4024.4</v>
      </c>
      <c r="G28" s="46">
        <f t="shared" si="8"/>
        <v>4052.1</v>
      </c>
      <c r="H28" s="46">
        <f t="shared" si="8"/>
        <v>4376.3</v>
      </c>
    </row>
    <row r="29" spans="1:8" ht="41.25" customHeight="1">
      <c r="A29" s="29" t="s">
        <v>48</v>
      </c>
      <c r="B29" s="31" t="s">
        <v>49</v>
      </c>
      <c r="C29" s="9"/>
      <c r="D29" s="9"/>
      <c r="E29" s="17"/>
      <c r="F29" s="46">
        <v>4024.4</v>
      </c>
      <c r="G29" s="46">
        <v>4052.1</v>
      </c>
      <c r="H29" s="46">
        <v>4376.3</v>
      </c>
    </row>
    <row r="30" spans="1:8" ht="28.5" customHeight="1">
      <c r="A30" s="9" t="s">
        <v>50</v>
      </c>
      <c r="B30" s="17" t="s">
        <v>47</v>
      </c>
      <c r="C30" s="18"/>
      <c r="D30" s="18"/>
      <c r="E30" s="19" t="s">
        <v>51</v>
      </c>
      <c r="F30" s="16">
        <f t="shared" ref="F30:H31" si="9">F31</f>
        <v>12.5</v>
      </c>
      <c r="G30" s="16">
        <f t="shared" si="9"/>
        <v>13</v>
      </c>
      <c r="H30" s="16">
        <f t="shared" si="9"/>
        <v>13.5</v>
      </c>
    </row>
    <row r="31" spans="1:8" ht="58.5" customHeight="1">
      <c r="A31" s="32" t="s">
        <v>52</v>
      </c>
      <c r="B31" s="33" t="s">
        <v>53</v>
      </c>
      <c r="C31" s="18"/>
      <c r="D31" s="18"/>
      <c r="E31" s="19" t="s">
        <v>54</v>
      </c>
      <c r="F31" s="20">
        <f t="shared" si="9"/>
        <v>12.5</v>
      </c>
      <c r="G31" s="20">
        <f t="shared" si="9"/>
        <v>13</v>
      </c>
      <c r="H31" s="20">
        <f t="shared" si="9"/>
        <v>13.5</v>
      </c>
    </row>
    <row r="32" spans="1:8" ht="51.75" customHeight="1">
      <c r="A32" s="32" t="s">
        <v>55</v>
      </c>
      <c r="B32" s="33" t="s">
        <v>56</v>
      </c>
      <c r="C32" s="34"/>
      <c r="D32" s="34"/>
      <c r="E32" s="35" t="s">
        <v>57</v>
      </c>
      <c r="F32" s="21">
        <v>12.5</v>
      </c>
      <c r="G32" s="21">
        <v>13</v>
      </c>
      <c r="H32" s="21">
        <v>13.5</v>
      </c>
    </row>
    <row r="33" spans="1:8" ht="36" customHeight="1">
      <c r="A33" s="23" t="s">
        <v>58</v>
      </c>
      <c r="B33" s="17" t="s">
        <v>59</v>
      </c>
      <c r="C33" s="18"/>
      <c r="D33" s="18"/>
      <c r="E33" s="19" t="s">
        <v>60</v>
      </c>
      <c r="F33" s="16">
        <f t="shared" ref="F33:G33" si="10">F34+F38</f>
        <v>18</v>
      </c>
      <c r="G33" s="16">
        <f t="shared" si="10"/>
        <v>18.7</v>
      </c>
      <c r="H33" s="16">
        <f t="shared" ref="H33" si="11">H34+H38</f>
        <v>19.5</v>
      </c>
    </row>
    <row r="34" spans="1:8" ht="81" customHeight="1">
      <c r="A34" s="28" t="s">
        <v>61</v>
      </c>
      <c r="B34" s="33" t="s">
        <v>62</v>
      </c>
      <c r="C34" s="18"/>
      <c r="D34" s="18"/>
      <c r="E34" s="19" t="s">
        <v>63</v>
      </c>
      <c r="F34" s="20">
        <f t="shared" ref="F34:G34" si="12">F36</f>
        <v>0</v>
      </c>
      <c r="G34" s="20">
        <f t="shared" si="12"/>
        <v>0</v>
      </c>
      <c r="H34" s="20">
        <f t="shared" ref="H34" si="13">H36</f>
        <v>0</v>
      </c>
    </row>
    <row r="35" spans="1:8" ht="69" customHeight="1">
      <c r="A35" s="36" t="s">
        <v>64</v>
      </c>
      <c r="B35" s="37" t="s">
        <v>65</v>
      </c>
      <c r="C35" s="18"/>
      <c r="D35" s="18"/>
      <c r="E35" s="19" t="s">
        <v>66</v>
      </c>
      <c r="F35" s="20">
        <f t="shared" ref="F35:H35" si="14">F36</f>
        <v>0</v>
      </c>
      <c r="G35" s="20">
        <f t="shared" si="14"/>
        <v>0</v>
      </c>
      <c r="H35" s="20">
        <f t="shared" si="14"/>
        <v>0</v>
      </c>
    </row>
    <row r="36" spans="1:8" s="1" customFormat="1" ht="67.150000000000006" customHeight="1">
      <c r="A36" s="36" t="s">
        <v>67</v>
      </c>
      <c r="B36" s="38" t="s">
        <v>68</v>
      </c>
      <c r="C36" s="18"/>
      <c r="D36" s="18"/>
      <c r="E36" s="19" t="s">
        <v>69</v>
      </c>
      <c r="F36" s="39">
        <v>0</v>
      </c>
      <c r="G36" s="39">
        <v>0</v>
      </c>
      <c r="H36" s="39">
        <v>0</v>
      </c>
    </row>
    <row r="37" spans="1:8" ht="32.25" customHeight="1">
      <c r="A37" s="36" t="s">
        <v>70</v>
      </c>
      <c r="B37" s="38" t="s">
        <v>71</v>
      </c>
      <c r="C37" s="18"/>
      <c r="D37" s="18"/>
      <c r="E37" s="19"/>
      <c r="F37" s="20">
        <f t="shared" ref="F37:H37" si="15">F38</f>
        <v>18</v>
      </c>
      <c r="G37" s="20">
        <f t="shared" si="15"/>
        <v>18.7</v>
      </c>
      <c r="H37" s="20">
        <f t="shared" si="15"/>
        <v>19.5</v>
      </c>
    </row>
    <row r="38" spans="1:8" ht="57" customHeight="1">
      <c r="A38" s="36" t="s">
        <v>72</v>
      </c>
      <c r="B38" s="38" t="s">
        <v>73</v>
      </c>
      <c r="C38" s="18"/>
      <c r="D38" s="18"/>
      <c r="E38" s="19"/>
      <c r="F38" s="21">
        <v>18</v>
      </c>
      <c r="G38" s="21">
        <f t="shared" ref="G38:H38" si="16">G39</f>
        <v>18.7</v>
      </c>
      <c r="H38" s="21">
        <f t="shared" si="16"/>
        <v>19.5</v>
      </c>
    </row>
    <row r="39" spans="1:8" ht="67.150000000000006" customHeight="1">
      <c r="A39" s="36" t="s">
        <v>74</v>
      </c>
      <c r="B39" s="38" t="s">
        <v>75</v>
      </c>
      <c r="C39" s="18"/>
      <c r="D39" s="18"/>
      <c r="E39" s="19"/>
      <c r="F39" s="21">
        <v>18</v>
      </c>
      <c r="G39" s="21">
        <v>18.7</v>
      </c>
      <c r="H39" s="21">
        <v>19.5</v>
      </c>
    </row>
    <row r="40" spans="1:8" ht="24" customHeight="1">
      <c r="A40" s="9" t="s">
        <v>76</v>
      </c>
      <c r="B40" s="17" t="s">
        <v>77</v>
      </c>
      <c r="C40" s="18"/>
      <c r="D40" s="18"/>
      <c r="E40" s="19" t="s">
        <v>78</v>
      </c>
      <c r="F40" s="16">
        <f t="shared" ref="F40:G40" si="17">F42</f>
        <v>11.2</v>
      </c>
      <c r="G40" s="16">
        <f t="shared" si="17"/>
        <v>11.6</v>
      </c>
      <c r="H40" s="16">
        <f t="shared" ref="H40" si="18">H42</f>
        <v>12.1</v>
      </c>
    </row>
    <row r="41" spans="1:8" ht="102.75" customHeight="1">
      <c r="A41" s="18" t="s">
        <v>79</v>
      </c>
      <c r="B41" s="19" t="s">
        <v>80</v>
      </c>
      <c r="C41" s="18"/>
      <c r="D41" s="18"/>
      <c r="E41" s="19" t="s">
        <v>81</v>
      </c>
      <c r="F41" s="20">
        <f t="shared" ref="F41:H41" si="19">F42</f>
        <v>11.2</v>
      </c>
      <c r="G41" s="20">
        <f t="shared" si="19"/>
        <v>11.6</v>
      </c>
      <c r="H41" s="20">
        <f t="shared" si="19"/>
        <v>12.1</v>
      </c>
    </row>
    <row r="42" spans="1:8" ht="82.5" customHeight="1">
      <c r="A42" s="18" t="s">
        <v>82</v>
      </c>
      <c r="B42" s="19" t="s">
        <v>83</v>
      </c>
      <c r="C42" s="14"/>
      <c r="D42" s="14"/>
      <c r="E42" s="15" t="s">
        <v>84</v>
      </c>
      <c r="F42" s="21">
        <v>11.2</v>
      </c>
      <c r="G42" s="21">
        <v>11.6</v>
      </c>
      <c r="H42" s="21">
        <v>12.1</v>
      </c>
    </row>
    <row r="43" spans="1:8" ht="25.5" customHeight="1">
      <c r="A43" s="14" t="s">
        <v>85</v>
      </c>
      <c r="B43" s="15" t="s">
        <v>84</v>
      </c>
      <c r="C43" s="9"/>
      <c r="D43" s="9"/>
      <c r="E43" s="17" t="s">
        <v>86</v>
      </c>
      <c r="F43" s="16">
        <f t="shared" ref="F43:H43" si="20">F44</f>
        <v>40948.9</v>
      </c>
      <c r="G43" s="16">
        <f>G44</f>
        <v>72694.399999999994</v>
      </c>
      <c r="H43" s="16">
        <f t="shared" si="20"/>
        <v>12614.3</v>
      </c>
    </row>
    <row r="44" spans="1:8" ht="33.4" customHeight="1">
      <c r="A44" s="9" t="s">
        <v>87</v>
      </c>
      <c r="B44" s="17" t="s">
        <v>86</v>
      </c>
      <c r="C44" s="18"/>
      <c r="D44" s="18"/>
      <c r="E44" s="40" t="s">
        <v>88</v>
      </c>
      <c r="F44" s="16">
        <f>F45+F53+F58+F50</f>
        <v>40948.9</v>
      </c>
      <c r="G44" s="16">
        <f>G45+G53+G58</f>
        <v>72694.399999999994</v>
      </c>
      <c r="H44" s="16">
        <f>H45+H53+H58+H6</f>
        <v>12614.3</v>
      </c>
    </row>
    <row r="45" spans="1:8" ht="42.75" customHeight="1">
      <c r="A45" s="18" t="s">
        <v>89</v>
      </c>
      <c r="B45" s="19" t="s">
        <v>88</v>
      </c>
      <c r="C45" s="18"/>
      <c r="D45" s="18"/>
      <c r="E45" s="19" t="s">
        <v>90</v>
      </c>
      <c r="F45" s="20">
        <f>F46+F48</f>
        <v>20282.099999999999</v>
      </c>
      <c r="G45" s="20">
        <f>G46+G48</f>
        <v>9761.4</v>
      </c>
      <c r="H45" s="20">
        <f>H46+H48</f>
        <v>6811.8</v>
      </c>
    </row>
    <row r="46" spans="1:8" ht="40.5" customHeight="1">
      <c r="A46" s="18" t="s">
        <v>129</v>
      </c>
      <c r="B46" s="41" t="s">
        <v>130</v>
      </c>
      <c r="C46" s="18"/>
      <c r="D46" s="18"/>
      <c r="E46" s="19"/>
      <c r="F46" s="20">
        <f>F47</f>
        <v>1084.0999999999999</v>
      </c>
      <c r="G46" s="20">
        <f>G47</f>
        <v>0</v>
      </c>
      <c r="H46" s="20">
        <f>H47</f>
        <v>0</v>
      </c>
    </row>
    <row r="47" spans="1:8" ht="43.5" customHeight="1">
      <c r="A47" s="42" t="s">
        <v>93</v>
      </c>
      <c r="B47" s="33" t="s">
        <v>94</v>
      </c>
      <c r="C47" s="18"/>
      <c r="D47" s="18"/>
      <c r="E47" s="19"/>
      <c r="F47" s="21">
        <v>1084.0999999999999</v>
      </c>
      <c r="G47" s="21"/>
      <c r="H47" s="21"/>
    </row>
    <row r="48" spans="1:8" ht="43.5" customHeight="1">
      <c r="A48" s="28" t="s">
        <v>131</v>
      </c>
      <c r="B48" s="33" t="s">
        <v>132</v>
      </c>
      <c r="C48" s="18"/>
      <c r="D48" s="18"/>
      <c r="E48" s="19"/>
      <c r="F48" s="21">
        <f>F49</f>
        <v>19198</v>
      </c>
      <c r="G48" s="21">
        <f>G49</f>
        <v>9761.4</v>
      </c>
      <c r="H48" s="21">
        <f>H49</f>
        <v>6811.8</v>
      </c>
    </row>
    <row r="49" spans="1:10" ht="43.5" customHeight="1">
      <c r="A49" s="47" t="s">
        <v>91</v>
      </c>
      <c r="B49" s="43" t="s">
        <v>92</v>
      </c>
      <c r="C49" s="44"/>
      <c r="D49" s="44"/>
      <c r="E49" s="45"/>
      <c r="F49" s="46">
        <v>19198</v>
      </c>
      <c r="G49" s="46">
        <v>9761.4</v>
      </c>
      <c r="H49" s="46">
        <v>6811.8</v>
      </c>
    </row>
    <row r="50" spans="1:10" ht="43.5" customHeight="1">
      <c r="A50" s="47" t="s">
        <v>95</v>
      </c>
      <c r="B50" s="48" t="s">
        <v>96</v>
      </c>
      <c r="C50" s="44"/>
      <c r="D50" s="44"/>
      <c r="E50" s="45"/>
      <c r="F50" s="46">
        <f>F51+F52</f>
        <v>3241.6</v>
      </c>
      <c r="G50" s="49" t="s">
        <v>97</v>
      </c>
      <c r="H50" s="46" t="s">
        <v>97</v>
      </c>
    </row>
    <row r="51" spans="1:10" ht="43.5" customHeight="1">
      <c r="A51" s="47" t="s">
        <v>133</v>
      </c>
      <c r="B51" s="43" t="s">
        <v>98</v>
      </c>
      <c r="C51" s="44"/>
      <c r="D51" s="44"/>
      <c r="E51" s="45"/>
      <c r="F51" s="46">
        <v>3121.1</v>
      </c>
      <c r="G51" s="46" t="s">
        <v>97</v>
      </c>
      <c r="H51" s="46" t="s">
        <v>97</v>
      </c>
    </row>
    <row r="52" spans="1:10" ht="43.5" customHeight="1">
      <c r="A52" s="47" t="s">
        <v>134</v>
      </c>
      <c r="B52" s="43" t="s">
        <v>99</v>
      </c>
      <c r="C52" s="44"/>
      <c r="D52" s="44"/>
      <c r="E52" s="45"/>
      <c r="F52" s="46">
        <v>120.5</v>
      </c>
      <c r="G52" s="46" t="s">
        <v>97</v>
      </c>
      <c r="H52" s="46" t="s">
        <v>97</v>
      </c>
    </row>
    <row r="53" spans="1:10" ht="33.4" customHeight="1">
      <c r="A53" s="50" t="s">
        <v>100</v>
      </c>
      <c r="B53" s="51" t="s">
        <v>101</v>
      </c>
      <c r="C53" s="52"/>
      <c r="D53" s="52"/>
      <c r="E53" s="53" t="s">
        <v>102</v>
      </c>
      <c r="F53" s="54">
        <f>F56+F54</f>
        <v>413.8</v>
      </c>
      <c r="G53" s="54">
        <f>G56+G54</f>
        <v>448.4</v>
      </c>
      <c r="H53" s="54">
        <f>H54+H56</f>
        <v>464.09999999999997</v>
      </c>
    </row>
    <row r="54" spans="1:10" ht="33.4" customHeight="1">
      <c r="A54" s="47" t="s">
        <v>103</v>
      </c>
      <c r="B54" s="55" t="s">
        <v>104</v>
      </c>
      <c r="C54" s="44"/>
      <c r="D54" s="44"/>
      <c r="E54" s="45" t="s">
        <v>105</v>
      </c>
      <c r="F54" s="46">
        <v>0.2</v>
      </c>
      <c r="G54" s="46">
        <v>0.2</v>
      </c>
      <c r="H54" s="46">
        <v>0.2</v>
      </c>
    </row>
    <row r="55" spans="1:10" ht="33.4" customHeight="1">
      <c r="A55" s="47" t="s">
        <v>106</v>
      </c>
      <c r="B55" s="55" t="s">
        <v>107</v>
      </c>
      <c r="C55" s="44"/>
      <c r="D55" s="44"/>
      <c r="E55" s="45" t="s">
        <v>108</v>
      </c>
      <c r="F55" s="46">
        <v>0.2</v>
      </c>
      <c r="G55" s="46">
        <v>0.2</v>
      </c>
      <c r="H55" s="46">
        <v>0.2</v>
      </c>
    </row>
    <row r="56" spans="1:10" ht="40.5" customHeight="1">
      <c r="A56" s="47" t="s">
        <v>109</v>
      </c>
      <c r="B56" s="55" t="s">
        <v>110</v>
      </c>
      <c r="C56" s="44"/>
      <c r="D56" s="44"/>
      <c r="E56" s="45" t="s">
        <v>111</v>
      </c>
      <c r="F56" s="26">
        <f t="shared" ref="F56:H56" si="21">F57</f>
        <v>413.6</v>
      </c>
      <c r="G56" s="26">
        <f t="shared" si="21"/>
        <v>448.2</v>
      </c>
      <c r="H56" s="26">
        <f t="shared" si="21"/>
        <v>463.9</v>
      </c>
    </row>
    <row r="57" spans="1:10" ht="39.75" customHeight="1">
      <c r="A57" s="47" t="s">
        <v>112</v>
      </c>
      <c r="B57" s="55" t="s">
        <v>113</v>
      </c>
      <c r="C57" s="44"/>
      <c r="D57" s="44"/>
      <c r="E57" s="45" t="s">
        <v>114</v>
      </c>
      <c r="F57" s="26">
        <v>413.6</v>
      </c>
      <c r="G57" s="26">
        <v>448.2</v>
      </c>
      <c r="H57" s="26">
        <v>463.9</v>
      </c>
      <c r="J57" s="2" t="s">
        <v>115</v>
      </c>
    </row>
    <row r="58" spans="1:10" customFormat="1" ht="24" customHeight="1">
      <c r="A58" s="47" t="s">
        <v>116</v>
      </c>
      <c r="B58" s="55" t="s">
        <v>117</v>
      </c>
      <c r="C58" s="44"/>
      <c r="D58" s="44"/>
      <c r="E58" s="45" t="s">
        <v>118</v>
      </c>
      <c r="F58" s="26">
        <f>F59+F61</f>
        <v>17011.400000000001</v>
      </c>
      <c r="G58" s="26">
        <f>G59+G61</f>
        <v>62484.6</v>
      </c>
      <c r="H58" s="26">
        <v>5338.4</v>
      </c>
    </row>
    <row r="59" spans="1:10" customFormat="1" ht="57.6" customHeight="1">
      <c r="A59" s="47" t="s">
        <v>119</v>
      </c>
      <c r="B59" s="56" t="s">
        <v>120</v>
      </c>
      <c r="C59" s="44"/>
      <c r="D59" s="44"/>
      <c r="E59" s="45" t="s">
        <v>121</v>
      </c>
      <c r="F59" s="26">
        <f>F60</f>
        <v>14964.4</v>
      </c>
      <c r="G59" s="26">
        <f t="shared" ref="G59" si="22">G60</f>
        <v>57484.6</v>
      </c>
      <c r="H59" s="26">
        <f>H60</f>
        <v>5000</v>
      </c>
    </row>
    <row r="60" spans="1:10" customFormat="1" ht="75.599999999999994" customHeight="1">
      <c r="A60" s="47" t="s">
        <v>122</v>
      </c>
      <c r="B60" s="56" t="s">
        <v>123</v>
      </c>
      <c r="C60" s="44"/>
      <c r="D60" s="44"/>
      <c r="E60" s="45" t="s">
        <v>124</v>
      </c>
      <c r="F60" s="26">
        <v>14964.4</v>
      </c>
      <c r="G60" s="26">
        <v>57484.6</v>
      </c>
      <c r="H60" s="26">
        <v>5000</v>
      </c>
      <c r="J60" t="s">
        <v>125</v>
      </c>
    </row>
    <row r="61" spans="1:10" customFormat="1" ht="40.5" customHeight="1">
      <c r="A61" s="47" t="s">
        <v>137</v>
      </c>
      <c r="B61" s="56" t="s">
        <v>138</v>
      </c>
      <c r="C61" s="44"/>
      <c r="D61" s="44"/>
      <c r="E61" s="45"/>
      <c r="F61" s="26">
        <f>F62</f>
        <v>2047</v>
      </c>
      <c r="G61" s="26">
        <f>G62</f>
        <v>5000</v>
      </c>
      <c r="H61" s="26">
        <v>338.4</v>
      </c>
    </row>
    <row r="62" spans="1:10" customFormat="1" ht="45" customHeight="1">
      <c r="A62" s="47" t="s">
        <v>139</v>
      </c>
      <c r="B62" s="56" t="s">
        <v>140</v>
      </c>
      <c r="C62" s="44"/>
      <c r="D62" s="44"/>
      <c r="E62" s="45"/>
      <c r="F62" s="26">
        <v>2047</v>
      </c>
      <c r="G62" s="26">
        <v>5000</v>
      </c>
      <c r="H62" s="26">
        <v>338.4</v>
      </c>
    </row>
    <row r="63" spans="1:10" customFormat="1" ht="25.9" customHeight="1">
      <c r="A63" s="12"/>
      <c r="B63" s="57" t="s">
        <v>126</v>
      </c>
      <c r="C63" s="12"/>
      <c r="D63" s="12"/>
      <c r="E63" s="12"/>
      <c r="F63" s="16">
        <f>F13+F43</f>
        <v>52204.600000000006</v>
      </c>
      <c r="G63" s="16">
        <f>G13+G43</f>
        <v>84743.9</v>
      </c>
      <c r="H63" s="16">
        <f>H13+H43</f>
        <v>25575.7</v>
      </c>
    </row>
    <row r="64" spans="1:10" ht="24.6" customHeight="1">
      <c r="B64" s="58"/>
      <c r="C64" s="59"/>
      <c r="D64" s="59"/>
      <c r="E64" s="59"/>
      <c r="F64" s="60"/>
    </row>
    <row r="65" spans="1:8" ht="60" customHeight="1">
      <c r="A65" s="61" t="s">
        <v>127</v>
      </c>
      <c r="B65" s="61"/>
      <c r="C65" s="62"/>
      <c r="D65" s="62"/>
      <c r="E65" s="62"/>
      <c r="F65" s="62"/>
      <c r="G65" s="68" t="s">
        <v>128</v>
      </c>
      <c r="H65" s="68"/>
    </row>
    <row r="66" spans="1:8" ht="45" customHeight="1">
      <c r="A66" s="61"/>
      <c r="B66" s="61"/>
      <c r="C66" s="62"/>
      <c r="D66" s="62"/>
      <c r="E66" s="62"/>
      <c r="F66" s="62"/>
      <c r="G66" s="68"/>
      <c r="H66" s="68"/>
    </row>
    <row r="67" spans="1:8" ht="18" customHeight="1">
      <c r="B67" s="63"/>
    </row>
    <row r="68" spans="1:8" ht="18" customHeight="1">
      <c r="B68" s="64"/>
    </row>
  </sheetData>
  <mergeCells count="12">
    <mergeCell ref="F2:H5"/>
    <mergeCell ref="A6:H6"/>
    <mergeCell ref="G65:H65"/>
    <mergeCell ref="G66:H66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39370078740157499" right="0.39370078740157499" top="0.59055118110236204" bottom="0.59055118110236204" header="0.39370078740157499" footer="0.39370078740157499"/>
  <pageSetup paperSize="9" scale="51" fitToHeight="0" orientation="portrait" r:id="rId1"/>
  <headerFooter alignWithMargins="0"/>
  <rowBreaks count="1" manualBreakCount="1">
    <brk id="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</dc:creator>
  <dc:description>POI HSSF rep:2.39.2.231</dc:description>
  <cp:lastModifiedBy>Finans</cp:lastModifiedBy>
  <cp:lastPrinted>2025-09-29T08:46:56Z</cp:lastPrinted>
  <dcterms:created xsi:type="dcterms:W3CDTF">2016-11-22T12:44:00Z</dcterms:created>
  <dcterms:modified xsi:type="dcterms:W3CDTF">2025-10-17T07:53:49Z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CC244A4AEEED435DB4D9E8D33D475B06_12</vt:lpwstr>
  </property>
  <property fmtid="{D5CDD505-2E9C-101B-9397-08002B2CF9AE}" pid="3" name="KSOProductBuildVer">
    <vt:lpwstr>1049-12.2.0.19307</vt:lpwstr>
  </property>
</Properties>
</file>